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Q12"/>
  <c r="Q27"/>
  <c r="Q1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R39" s="1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G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<sst xmlns="http://schemas.openxmlformats.org/spreadsheetml/2006/main" count="123" uniqueCount="78">
  <si>
    <t>Česká kuželkářská
asociace</t>
  </si>
  <si>
    <t>Zápis o utkání</t>
  </si>
  <si>
    <t xml:space="preserve">Kuželna:  </t>
  </si>
  <si>
    <t>KK Zábřeh</t>
  </si>
  <si>
    <t>Datum:  </t>
  </si>
  <si>
    <t>12.3.2022</t>
  </si>
  <si>
    <t>Domácí</t>
  </si>
  <si>
    <t>KK Zábřeh B</t>
  </si>
  <si>
    <t>Hosté</t>
  </si>
  <si>
    <t xml:space="preserve">TJ Tatran Litovel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</si>
  <si>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</si>
  <si>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</si>
  <si>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</si>
  <si>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</si>
  <si>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</si>
  <si>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</si>
  <si>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</si>
  <si>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</si>
  <si>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</si>
  <si>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</si>
  <si>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</si>
  <si>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</si>
  <si>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Axmann</t>
  </si>
  <si>
    <t>Tomáš</t>
  </si>
  <si>
    <t>Petr</t>
  </si>
  <si>
    <t>Flídr</t>
  </si>
  <si>
    <t>Talášek</t>
  </si>
  <si>
    <t>Jiří</t>
  </si>
  <si>
    <t>Miroslav</t>
  </si>
  <si>
    <t>Horňák</t>
  </si>
  <si>
    <t>Fiala</t>
  </si>
  <si>
    <t>Lukáš</t>
  </si>
  <si>
    <t>Švub</t>
  </si>
  <si>
    <t>Čamek</t>
  </si>
  <si>
    <t>Zdeněk</t>
  </si>
  <si>
    <t>Körner</t>
  </si>
  <si>
    <t>Jan</t>
  </si>
  <si>
    <t>Kamil</t>
  </si>
  <si>
    <t>Michálek</t>
  </si>
  <si>
    <t>Čulík</t>
  </si>
  <si>
    <t>David</t>
  </si>
  <si>
    <t>Celkový výkon družstva  </t>
  </si>
  <si>
    <t>Vedoucí družstva         Jméno:</t>
  </si>
  <si>
    <t>Lukáš Horňák</t>
  </si>
  <si>
    <t>Bodový zisk</t>
  </si>
  <si>
    <t>Miroslav Sigmund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</si>
  <si>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</si>
  <si>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</si>
  <si>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</si>
  <si>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</si>
  <si>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</si>
  <si>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</si>
  <si>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</si>
  <si>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</si>
  <si>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</si>
  <si>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</si>
  <si>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</si>
  <si>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</si>
  <si>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</si>
  <si>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22.8.2022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</si>
  <si>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</si>
  <si>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</si>
  <si>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</si>
  <si>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</si>
  <si>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</si>
  <si>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</si>
  <si>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</si>
  <si>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</si>
  <si>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Flídr Martin</t>
  </si>
  <si>
    <t>Švub Zdeněk</t>
  </si>
  <si>
    <t>Sigmund Miroslav</t>
  </si>
  <si>
    <t>Talášek Miroslav</t>
  </si>
  <si>
    <t>Baleka František</t>
  </si>
  <si>
    <t>Čulík David</t>
  </si>
  <si>
    <t>Napomínání hráčů za nesportovní chování či vyloučení ze startu:</t>
  </si>
  <si>
    <t>Různé:</t>
  </si>
  <si>
    <t xml:space="preserve">Datum a podpis rozhodčího:  </t>
  </si>
  <si>
    <t>12.3.2022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</si>
</sst>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35</v>
      </c>
      <c r="F8" s="12">
        <v>3</v>
      </c>
      <c r="G8" s="13">
        <f>IF(AND(ISBLANK(D8),ISBLANK(E8)),"",D8+E8)</f>
        <v>121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27</v>
      </c>
      <c r="P8" s="12">
        <v>2</v>
      </c>
      <c r="Q8" s="13">
        <f>IF(AND(ISBLANK(N8),ISBLANK(O8)),"",N8+O8)</f>
        <v>122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42</v>
      </c>
      <c r="F9" s="18">
        <v>2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44</v>
      </c>
      <c r="P9" s="18">
        <v>3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26</v>
      </c>
      <c r="F10" s="18">
        <v>6</v>
      </c>
      <c r="G10" s="19">
        <f>IF(AND(ISBLANK(D10),ISBLANK(E10)),"",D10+E10)</f>
        <v>112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85</v>
      </c>
      <c r="O10" s="18">
        <v>35</v>
      </c>
      <c r="P10" s="18">
        <v>3</v>
      </c>
      <c r="Q10" s="19">
        <f>IF(AND(ISBLANK(N10),ISBLANK(O10)),"",N10+O10)</f>
        <v>120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18</v>
      </c>
      <c r="F11" s="23">
        <v>7</v>
      </c>
      <c r="G11" s="24">
        <f>IF(AND(ISBLANK(D11),ISBLANK(E11)),"",D11+E11)</f>
        <v>104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34</v>
      </c>
      <c r="P11" s="23">
        <v>3</v>
      </c>
      <c r="Q11" s="24">
        <f>IF(AND(ISBLANK(N11),ISBLANK(O11)),"",N11+O11)</f>
        <v>126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345</v>
      </c>
      <c r="E12" s="28">
        <f>IF(ISNUMBER($G12),SUM(E8:E11),"")</f>
        <v>121</v>
      </c>
      <c r="F12" s="28">
        <f>IF(ISNUMBER($G12),SUM(F8:F11),"")</f>
        <v>18</v>
      </c>
      <c r="G12" s="29">
        <f>IF(SUM($G8:$G11)+SUM($Q8:$Q11)&gt;0,SUM(G8:G11),"")</f>
        <v>466</v>
      </c>
      <c r="H12" s="27">
        <f>IF(ISNUMBER($G12),SUM(H8:H11),"")</f>
        <v>0</v>
      </c>
      <c r="I12" s="99"/>
      <c r="K12" s="96">
        <v>13606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140</v>
      </c>
      <c r="P12" s="28">
        <f>IF(ISNUMBER($G12),SUM(P8:P11),"")</f>
        <v>11</v>
      </c>
      <c r="Q12" s="29">
        <f>IF(SUM($G8:$G11)+SUM($Q8:$Q11)&gt;0,SUM(Q8:Q11),"")</f>
        <v>502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44</v>
      </c>
      <c r="F13" s="12">
        <v>0</v>
      </c>
      <c r="G13" s="13">
        <f>IF(AND(ISBLANK(D13),ISBLANK(E13)),"",D13+E13)</f>
        <v>126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36</v>
      </c>
      <c r="P13" s="12">
        <v>0</v>
      </c>
      <c r="Q13" s="13">
        <f>IF(AND(ISBLANK(N13),ISBLANK(O13)),"",N13+O13)</f>
        <v>118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36</v>
      </c>
      <c r="F14" s="18">
        <v>0</v>
      </c>
      <c r="G14" s="19">
        <f>IF(AND(ISBLANK(D14),ISBLANK(E14)),"",D14+E14)</f>
        <v>118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85</v>
      </c>
      <c r="O14" s="18">
        <v>33</v>
      </c>
      <c r="P14" s="18">
        <v>2</v>
      </c>
      <c r="Q14" s="19">
        <f>IF(AND(ISBLANK(N14),ISBLANK(O14)),"",N14+O14)</f>
        <v>118</v>
      </c>
      <c r="R14" s="20">
        <f>IF(ISNUMBER($H14),1-$H14,"")</f>
        <v>0.5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45</v>
      </c>
      <c r="F15" s="18">
        <v>1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35</v>
      </c>
      <c r="P15" s="18">
        <v>2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36</v>
      </c>
      <c r="F16" s="23">
        <v>0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44</v>
      </c>
      <c r="P16" s="23">
        <v>3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628</v>
      </c>
      <c r="B17" s="97"/>
      <c r="C17" s="26" t="s">
        <v>18</v>
      </c>
      <c r="D17" s="27">
        <f>IF(ISNUMBER($G17),SUM(D13:D16),"")</f>
        <v>346</v>
      </c>
      <c r="E17" s="28">
        <f>IF(ISNUMBER($G17),SUM(E13:E16),"")</f>
        <v>161</v>
      </c>
      <c r="F17" s="28">
        <f>IF(ISNUMBER($G17),SUM(F13:F16),"")</f>
        <v>1</v>
      </c>
      <c r="G17" s="29">
        <f>IF(SUM($G13:$G16)+SUM($Q13:$Q16)&gt;0,SUM(G13:G16),"")</f>
        <v>507</v>
      </c>
      <c r="H17" s="27">
        <f>IF(ISNUMBER($G17),SUM(H13:H16),"")</f>
        <v>2.5</v>
      </c>
      <c r="I17" s="99"/>
      <c r="K17" s="96">
        <v>12344</v>
      </c>
      <c r="L17" s="97"/>
      <c r="M17" s="26" t="s">
        <v>18</v>
      </c>
      <c r="N17" s="27">
        <f>IF(ISNUMBER($G17),SUM(N13:N16),"")</f>
        <v>342</v>
      </c>
      <c r="O17" s="28">
        <f>IF(ISNUMBER($G17),SUM(O13:O16),"")</f>
        <v>148</v>
      </c>
      <c r="P17" s="28">
        <f>IF(ISNUMBER($G17),SUM(P13:P16),"")</f>
        <v>7</v>
      </c>
      <c r="Q17" s="29">
        <f>IF(SUM($G13:$G16)+SUM($Q13:$Q16)&gt;0,SUM(Q13:Q16),"")</f>
        <v>490</v>
      </c>
      <c r="R17" s="27">
        <f>IF(ISNUMBER($G17),SUM(R13:R16),"")</f>
        <v>1.5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43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77</v>
      </c>
      <c r="O18" s="12">
        <v>51</v>
      </c>
      <c r="P18" s="12">
        <v>1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106</v>
      </c>
      <c r="E19" s="18">
        <v>51</v>
      </c>
      <c r="F19" s="18">
        <v>1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36</v>
      </c>
      <c r="P19" s="18">
        <v>0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41</v>
      </c>
      <c r="F20" s="18">
        <v>0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89</v>
      </c>
      <c r="O20" s="18">
        <v>51</v>
      </c>
      <c r="P20" s="18">
        <v>1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53</v>
      </c>
      <c r="F21" s="23">
        <v>1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30</v>
      </c>
      <c r="P21" s="23">
        <v>3</v>
      </c>
      <c r="Q21" s="24">
        <f>IF(AND(ISBLANK(N21),ISBLANK(O21)),"",N21+O21)</f>
        <v>112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188</v>
      </c>
      <c r="F22" s="28">
        <f>IF(ISNUMBER($G22),SUM(F18:F21),"")</f>
        <v>3</v>
      </c>
      <c r="G22" s="29">
        <f>IF(SUM($G18:$G21)+SUM($Q18:$Q21)&gt;0,SUM(G18:G21),"")</f>
        <v>578</v>
      </c>
      <c r="H22" s="27">
        <f>IF(ISNUMBER($G22),SUM(H18:H21),"")</f>
        <v>3</v>
      </c>
      <c r="I22" s="99"/>
      <c r="K22" s="96">
        <v>19999</v>
      </c>
      <c r="L22" s="97"/>
      <c r="M22" s="26" t="s">
        <v>18</v>
      </c>
      <c r="N22" s="27">
        <f>IF(ISNUMBER($G22),SUM(N18:N21),"")</f>
        <v>336</v>
      </c>
      <c r="O22" s="28">
        <f>IF(ISNUMBER($G22),SUM(O18:O21),"")</f>
        <v>168</v>
      </c>
      <c r="P22" s="28">
        <f>IF(ISNUMBER($G22),SUM(P18:P21),"")</f>
        <v>5</v>
      </c>
      <c r="Q22" s="29">
        <f>IF(SUM($G18:$G21)+SUM($Q18:$Q21)&gt;0,SUM(Q18:Q21),"")</f>
        <v>504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26</v>
      </c>
      <c r="F23" s="12">
        <v>3</v>
      </c>
      <c r="G23" s="13">
        <f>IF(AND(ISBLANK(D23),ISBLANK(E23)),"",D23+E23)</f>
        <v>112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100</v>
      </c>
      <c r="O23" s="12">
        <v>48</v>
      </c>
      <c r="P23" s="12">
        <v>2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26</v>
      </c>
      <c r="F24" s="18">
        <v>2</v>
      </c>
      <c r="G24" s="19">
        <f>IF(AND(ISBLANK(D24),ISBLANK(E24)),"",D24+E24)</f>
        <v>117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25</v>
      </c>
      <c r="P24" s="18">
        <v>3</v>
      </c>
      <c r="Q24" s="19">
        <f>IF(AND(ISBLANK(N24),ISBLANK(O24)),"",N24+O24)</f>
        <v>111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44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27</v>
      </c>
      <c r="L25" s="93"/>
      <c r="M25" s="16">
        <v>3</v>
      </c>
      <c r="N25" s="17">
        <v>96</v>
      </c>
      <c r="O25" s="18">
        <v>27</v>
      </c>
      <c r="P25" s="18">
        <v>3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27</v>
      </c>
      <c r="F26" s="23">
        <v>1</v>
      </c>
      <c r="G26" s="24">
        <f>IF(AND(ISBLANK(D26),ISBLANK(E26)),"",D26+E26)</f>
        <v>112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43</v>
      </c>
      <c r="P26" s="23">
        <v>0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6531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123</v>
      </c>
      <c r="F27" s="28">
        <f>IF(ISNUMBER($G27),SUM(F23:F26),"")</f>
        <v>7</v>
      </c>
      <c r="G27" s="29">
        <f>IF(SUM($G23:$G26)+SUM($Q23:$Q26)&gt;0,SUM(G23:G26),"")</f>
        <v>479</v>
      </c>
      <c r="H27" s="27">
        <f>IF(ISNUMBER($G27),SUM(H23:H26),"")</f>
        <v>2</v>
      </c>
      <c r="I27" s="99"/>
      <c r="K27" s="96">
        <v>8501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143</v>
      </c>
      <c r="P27" s="28">
        <f>IF(ISNUMBER($G27),SUM(P23:P26),"")</f>
        <v>8</v>
      </c>
      <c r="Q27" s="29">
        <f>IF(SUM($G23:$G26)+SUM($Q23:$Q26)&gt;0,SUM(Q23:Q26),"")</f>
        <v>524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81</v>
      </c>
      <c r="E28" s="12">
        <v>33</v>
      </c>
      <c r="F28" s="12">
        <v>1</v>
      </c>
      <c r="G28" s="13">
        <f>IF(AND(ISBLANK(D28),ISBLANK(E28)),"",D28+E28)</f>
        <v>114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96</v>
      </c>
      <c r="O28" s="12">
        <v>35</v>
      </c>
      <c r="P28" s="12">
        <v>3</v>
      </c>
      <c r="Q28" s="13">
        <f>IF(AND(ISBLANK(N28),ISBLANK(O28)),"",N28+O28)</f>
        <v>131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79</v>
      </c>
      <c r="E29" s="18">
        <v>42</v>
      </c>
      <c r="F29" s="18">
        <v>3</v>
      </c>
      <c r="G29" s="19">
        <f>IF(AND(ISBLANK(D29),ISBLANK(E29)),"",D29+E29)</f>
        <v>121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43</v>
      </c>
      <c r="P29" s="18">
        <v>2</v>
      </c>
      <c r="Q29" s="19">
        <f>IF(AND(ISBLANK(N29),ISBLANK(O29)),"",N29+O29)</f>
        <v>133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97</v>
      </c>
      <c r="E30" s="18">
        <v>42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91</v>
      </c>
      <c r="O30" s="18">
        <v>41</v>
      </c>
      <c r="P30" s="18">
        <v>0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50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53</v>
      </c>
      <c r="P31" s="23">
        <v>2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10058</v>
      </c>
      <c r="B32" s="97"/>
      <c r="C32" s="26" t="s">
        <v>18</v>
      </c>
      <c r="D32" s="27">
        <f>IF(ISNUMBER($G32),SUM(D28:D31),"")</f>
        <v>349</v>
      </c>
      <c r="E32" s="28">
        <f>IF(ISNUMBER($G32),SUM(E28:E31),"")</f>
        <v>167</v>
      </c>
      <c r="F32" s="28">
        <f>IF(ISNUMBER($G32),SUM(F28:F31),"")</f>
        <v>6</v>
      </c>
      <c r="G32" s="29">
        <f>IF(SUM($G28:$G31)+SUM($Q28:$Q31)&gt;0,SUM(G28:G31),"")</f>
        <v>516</v>
      </c>
      <c r="H32" s="27">
        <f>IF(ISNUMBER($G32),SUM(H28:H31),"")</f>
        <v>1</v>
      </c>
      <c r="I32" s="99"/>
      <c r="K32" s="96">
        <v>8499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172</v>
      </c>
      <c r="P32" s="28">
        <f>IF(ISNUMBER($G32),SUM(P28:P31),"")</f>
        <v>7</v>
      </c>
      <c r="Q32" s="29">
        <f>IF(SUM($G28:$G31)+SUM($Q28:$Q31)&gt;0,SUM(Q28:Q31),"")</f>
        <v>541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93</v>
      </c>
      <c r="E33" s="12">
        <v>53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93</v>
      </c>
      <c r="O33" s="12">
        <v>32</v>
      </c>
      <c r="P33" s="12">
        <v>3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45</v>
      </c>
      <c r="F34" s="18">
        <v>0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35</v>
      </c>
      <c r="P34" s="18">
        <v>1</v>
      </c>
      <c r="Q34" s="19">
        <f>IF(AND(ISBLANK(N34),ISBLANK(O34)),"",N34+O34)</f>
        <v>119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92</v>
      </c>
      <c r="E35" s="18">
        <v>44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96</v>
      </c>
      <c r="O35" s="18">
        <v>44</v>
      </c>
      <c r="P35" s="18">
        <v>1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40</v>
      </c>
      <c r="F36" s="23">
        <v>2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43</v>
      </c>
      <c r="P36" s="23">
        <v>0</v>
      </c>
      <c r="Q36" s="24">
        <f>IF(AND(ISBLANK(N36),ISBLANK(O36)),"",N36+O36)</f>
        <v>134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18932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182</v>
      </c>
      <c r="F37" s="28">
        <f>IF(ISNUMBER($G37),SUM(F33:F36),"")</f>
        <v>3</v>
      </c>
      <c r="G37" s="29">
        <f>IF(SUM($G33:$G36)+SUM($Q33:$Q36)&gt;0,SUM(G33:G36),"")</f>
        <v>560</v>
      </c>
      <c r="H37" s="27">
        <f>IF(ISNUMBER($G37),SUM(H33:H36),"")</f>
        <v>2</v>
      </c>
      <c r="I37" s="99"/>
      <c r="K37" s="96">
        <v>19284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154</v>
      </c>
      <c r="P37" s="28">
        <f>IF(ISNUMBER($G37),SUM(P33:P36),"")</f>
        <v>5</v>
      </c>
      <c r="Q37" s="29">
        <f>IF(SUM($G33:$G36)+SUM($Q33:$Q36)&gt;0,SUM(Q33:Q36),"")</f>
        <v>518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2164</v>
      </c>
      <c r="E39" s="34">
        <f>IF(ISNUMBER($G39),SUM(E12,E17,E22,E27,E32,E37),"")</f>
        <v>942</v>
      </c>
      <c r="F39" s="34">
        <f>IF(ISNUMBER($G39),SUM(F12,F17,F22,F27,F32,F37),"")</f>
        <v>38</v>
      </c>
      <c r="G39" s="35">
        <f>IF(SUM($G$8:$G$37)+SUM($Q$8:$Q$37)&gt;0,SUM(G12,G17,G22,G27,G32,G37),"")</f>
        <v>3106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2154</v>
      </c>
      <c r="O39" s="34">
        <f>IF(ISNUMBER($G39),SUM(O12,O17,O22,O27,O32,O37),"")</f>
        <v>925</v>
      </c>
      <c r="P39" s="34">
        <f>IF(ISNUMBER($G39),SUM(P12,P17,P22,P27,P32,P37),"")</f>
        <v>43</v>
      </c>
      <c r="Q39" s="35">
        <f>IF(SUM($G$8:$G$37)+SUM($Q$8:$Q$37)&gt;0,SUM(Q12,Q17,Q22,Q27,Q32,Q37),"")</f>
        <v>3079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TJ Tatran Litovel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61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55</v>
      </c>
      <c r="B57" s="72" t="s">
        <v>68</v>
      </c>
      <c r="C57" s="73"/>
      <c r="D57" s="63">
        <v>22589</v>
      </c>
      <c r="E57" s="72" t="s">
        <v>69</v>
      </c>
      <c r="F57" s="75"/>
      <c r="G57" s="75"/>
      <c r="H57" s="73"/>
      <c r="I57" s="63">
        <v>6531</v>
      </c>
      <c r="J57" s="44"/>
      <c r="K57" s="64">
        <v>55</v>
      </c>
      <c r="L57" s="72" t="s">
        <v>70</v>
      </c>
      <c r="M57" s="73"/>
      <c r="N57" s="63">
        <v>9496</v>
      </c>
      <c r="O57" s="72" t="s">
        <v>71</v>
      </c>
      <c r="P57" s="75"/>
      <c r="Q57" s="75"/>
      <c r="R57" s="73"/>
      <c r="S57" s="65">
        <v>12344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>
        <v>61</v>
      </c>
      <c r="L58" s="72" t="s">
        <v>72</v>
      </c>
      <c r="M58" s="73"/>
      <c r="N58" s="63">
        <v>12006</v>
      </c>
      <c r="O58" s="72" t="s">
        <v>73</v>
      </c>
      <c r="P58" s="75"/>
      <c r="Q58" s="75"/>
      <c r="R58" s="73"/>
      <c r="S58" s="65">
        <v>19284</v>
      </c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61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2022-03-12T17:35:42Z</dcterms:modified>
</cp:coreProperties>
</file>